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<sst xmlns="http://schemas.openxmlformats.org/spreadsheetml/2006/main" count="104" uniqueCount="53">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</sst>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0.33320171580970159</c:v>
                </c:pt>
                <c:pt idx="2">
                  <c:v>0.6000067935880401</c:v>
                </c:pt>
                <c:pt idx="3">
                  <c:v>1.0051552450292205</c:v>
                </c:pt>
                <c:pt idx="4">
                  <c:v>1.34113200963898</c:v>
                </c:pt>
                <c:pt idx="5">
                  <c:v>1.5980554178699726</c:v>
                </c:pt>
                <c:pt idx="6">
                  <c:v>1.6474637656067017</c:v>
                </c:pt>
                <c:pt idx="7">
                  <c:v>1.6869904437960854</c:v>
                </c:pt>
                <c:pt idx="8">
                  <c:v>1.736398791532815</c:v>
                </c:pt>
                <c:pt idx="9">
                  <c:v>1.7561621306275064</c:v>
                </c:pt>
                <c:pt idx="10">
                  <c:v>1.6869904437960854</c:v>
                </c:pt>
                <c:pt idx="11">
                  <c:v>1.5980554178699726</c:v>
                </c:pt>
                <c:pt idx="12">
                  <c:v>1.5387654005858973</c:v>
                </c:pt>
                <c:pt idx="13">
                  <c:v>1.489357052849168</c:v>
                </c:pt>
                <c:pt idx="14">
                  <c:v>1.4597120442071303</c:v>
                </c:pt>
                <c:pt idx="15">
                  <c:v>1.4300670355650926</c:v>
                </c:pt>
                <c:pt idx="16">
                  <c:v>1.420185366017747</c:v>
                </c:pt>
                <c:pt idx="17">
                  <c:v>1.410303696470401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0.91622021910310769</c:v>
                </c:pt>
                <c:pt idx="3">
                  <c:v>1.0940902709553335</c:v>
                </c:pt>
                <c:pt idx="4">
                  <c:v>1.4498303746597847</c:v>
                </c:pt>
                <c:pt idx="5">
                  <c:v>1.7462804610801606</c:v>
                </c:pt>
                <c:pt idx="6">
                  <c:v>1.8846238347430027</c:v>
                </c:pt>
                <c:pt idx="7">
                  <c:v>2.0032038693111529</c:v>
                </c:pt>
                <c:pt idx="8">
                  <c:v>2.0822572256899199</c:v>
                </c:pt>
                <c:pt idx="9">
                  <c:v>2.2206005993527622</c:v>
                </c:pt>
                <c:pt idx="10">
                  <c:v>2.1613105820686873</c:v>
                </c:pt>
                <c:pt idx="11">
                  <c:v>1.9834405302164613</c:v>
                </c:pt>
                <c:pt idx="12">
                  <c:v>1.9043871738376943</c:v>
                </c:pt>
                <c:pt idx="13">
                  <c:v>1.8450971565536192</c:v>
                </c:pt>
                <c:pt idx="14">
                  <c:v>1.766043800174852</c:v>
                </c:pt>
                <c:pt idx="15">
                  <c:v>1.736398791532815</c:v>
                </c:pt>
                <c:pt idx="16">
                  <c:v>1.7166354524381229</c:v>
                </c:pt>
                <c:pt idx="17">
                  <c:v>1.6968721133434312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1.0051552450292205</c:v>
                </c:pt>
                <c:pt idx="2">
                  <c:v>1.5881737483226268</c:v>
                </c:pt>
                <c:pt idx="3">
                  <c:v>1.943913852027078</c:v>
                </c:pt>
                <c:pt idx="4">
                  <c:v>2.0723755561425743</c:v>
                </c:pt>
                <c:pt idx="5">
                  <c:v>2.2304822689001078</c:v>
                </c:pt>
                <c:pt idx="6">
                  <c:v>2.3885889816576418</c:v>
                </c:pt>
                <c:pt idx="7">
                  <c:v>2.5664590335098674</c:v>
                </c:pt>
                <c:pt idx="8">
                  <c:v>2.6257490507939427</c:v>
                </c:pt>
                <c:pt idx="9">
                  <c:v>2.6652757289833255</c:v>
                </c:pt>
                <c:pt idx="10">
                  <c:v>2.586222372604559</c:v>
                </c:pt>
                <c:pt idx="11">
                  <c:v>2.4676423380364092</c:v>
                </c:pt>
                <c:pt idx="12">
                  <c:v>2.3787073121102962</c:v>
                </c:pt>
                <c:pt idx="13">
                  <c:v>2.3194172948262208</c:v>
                </c:pt>
                <c:pt idx="14">
                  <c:v>2.2798906166368376</c:v>
                </c:pt>
                <c:pt idx="15" formatCode="0.0000">
                  <c:v>2.2502456079947999</c:v>
                </c:pt>
                <c:pt idx="16" formatCode="0.0000">
                  <c:v>2.2206005993527622</c:v>
                </c:pt>
                <c:pt idx="17" formatCode="0.0000">
                  <c:v>2.2008372602580701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1.5338000000000001</c:v>
                </c:pt>
                <c:pt idx="1">
                  <c:v>1.7561621306275064</c:v>
                </c:pt>
                <c:pt idx="2">
                  <c:v>2.2206005993527622</c:v>
                </c:pt>
                <c:pt idx="3">
                  <c:v>2.6652757289833255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1.7561621306275064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16.23</v>
      </c>
    </row>
    <row r="17" spans="1:18">
      <c r="A17" s="29">
        <v>0.5</v>
      </c>
      <c r="B17" s="35">
        <v>23</v>
      </c>
      <c r="C17" s="33">
        <f>(0.00299639*B17+0.03211882)/9.81*1000</f>
        <v>10.299265035677877</v>
      </c>
      <c r="D17" s="33">
        <f t="shared" si="0"/>
        <v>0.33320171580970159</v>
      </c>
      <c r="E17" s="29">
        <v>0.5</v>
      </c>
      <c r="F17" s="35">
        <v>-10</v>
      </c>
      <c r="G17" s="34">
        <f t="shared" si="1"/>
        <v>0.66640343161940319</v>
      </c>
      <c r="I17" s="23" t="s">
        <v>11</v>
      </c>
      <c r="J17" s="23">
        <v>70.540000000000006</v>
      </c>
    </row>
    <row r="18" spans="1:18">
      <c r="A18" s="29">
        <f t="shared" ref="A18:A41" si="2">A17+0.5</f>
        <v>1</v>
      </c>
      <c r="B18" s="35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-30</v>
      </c>
      <c r="G18" s="34">
        <f t="shared" si="1"/>
        <v>1.2000135871760802</v>
      </c>
      <c r="I18" s="23" t="s">
        <v>12</v>
      </c>
      <c r="J18" s="23">
        <v>64.28</v>
      </c>
    </row>
    <row r="19" spans="1:18">
      <c r="A19" s="29">
        <f t="shared" si="2"/>
        <v>1.5</v>
      </c>
      <c r="B19" s="35">
        <v>91</v>
      </c>
      <c r="C19" s="33">
        <f t="shared" si="3"/>
        <v>31.069348623853205</v>
      </c>
      <c r="D19" s="33">
        <f t="shared" si="0"/>
        <v>1.0051552450292205</v>
      </c>
      <c r="E19" s="29">
        <f t="shared" si="4"/>
        <v>1.5</v>
      </c>
      <c r="F19" s="35">
        <v>-60</v>
      </c>
      <c r="G19" s="34">
        <f t="shared" si="1"/>
        <v>2.010310490058441</v>
      </c>
      <c r="I19" s="23" t="s">
        <v>13</v>
      </c>
      <c r="J19" s="38">
        <f>J17-J18</f>
        <v>6.2600000000000051</v>
      </c>
    </row>
    <row r="20" spans="1:18">
      <c r="A20" s="29">
        <f t="shared" si="2"/>
        <v>2</v>
      </c>
      <c r="B20" s="35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-80</v>
      </c>
      <c r="G20" s="34">
        <f t="shared" si="1"/>
        <v>2.6822640192779601</v>
      </c>
      <c r="I20" s="39" t="s">
        <v>14</v>
      </c>
      <c r="J20" s="40">
        <f>J18-J16</f>
        <v>48.05</v>
      </c>
    </row>
    <row r="21" spans="1:18">
      <c r="A21" s="29">
        <f t="shared" si="2"/>
        <v>2.5</v>
      </c>
      <c r="B21" s="35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-102</v>
      </c>
      <c r="G21" s="34">
        <f t="shared" si="1"/>
        <v>3.1961108357399453</v>
      </c>
      <c r="I21" s="39" t="s">
        <v>15</v>
      </c>
      <c r="J21" s="38">
        <f>(J19/J20)*100</f>
        <v>13.028095733610833</v>
      </c>
    </row>
    <row r="22" spans="1:18">
      <c r="A22" s="29">
        <f t="shared" si="2"/>
        <v>3</v>
      </c>
      <c r="B22" s="35">
        <v>156</v>
      </c>
      <c r="C22" s="33">
        <f t="shared" si="3"/>
        <v>50.923104994903149</v>
      </c>
      <c r="D22" s="33">
        <f t="shared" si="0"/>
        <v>1.6474637656067017</v>
      </c>
      <c r="E22" s="29">
        <f t="shared" si="4"/>
        <v>3</v>
      </c>
      <c r="F22" s="35">
        <v>-122</v>
      </c>
      <c r="G22" s="34">
        <f t="shared" si="1"/>
        <v>3.2949275312134034</v>
      </c>
      <c r="K22" s="18"/>
      <c r="L22" s="18"/>
    </row>
    <row r="23" spans="1:18">
      <c r="A23" s="29">
        <f t="shared" si="2"/>
        <v>3.5</v>
      </c>
      <c r="B23" s="35">
        <v>160</v>
      </c>
      <c r="C23" s="33">
        <f t="shared" si="3"/>
        <v>52.144874617737003</v>
      </c>
      <c r="D23" s="33">
        <f t="shared" si="0"/>
        <v>1.6869904437960854</v>
      </c>
      <c r="E23" s="29">
        <f t="shared" si="4"/>
        <v>3.5</v>
      </c>
      <c r="F23" s="35">
        <v>-124</v>
      </c>
      <c r="G23" s="34">
        <f t="shared" si="1"/>
        <v>3.3739808875921709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165</v>
      </c>
      <c r="C24" s="33">
        <f t="shared" si="3"/>
        <v>53.672086646279311</v>
      </c>
      <c r="D24" s="33">
        <f t="shared" si="0"/>
        <v>1.736398791532815</v>
      </c>
      <c r="E24" s="29">
        <f t="shared" si="4"/>
        <v>4</v>
      </c>
      <c r="F24" s="35">
        <v>-126</v>
      </c>
      <c r="G24" s="34">
        <f t="shared" si="1"/>
        <v>3.4727975830656299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167</v>
      </c>
      <c r="C25" s="33">
        <f t="shared" si="3"/>
        <v>54.28297145769622</v>
      </c>
      <c r="D25" s="33">
        <f t="shared" si="0"/>
        <v>1.7561621306275064</v>
      </c>
      <c r="E25" s="29">
        <f t="shared" si="4"/>
        <v>4.5</v>
      </c>
      <c r="F25" s="35">
        <v>-126</v>
      </c>
      <c r="G25" s="34">
        <f t="shared" si="1"/>
        <v>3.5123242612550127</v>
      </c>
      <c r="H25" s="2"/>
      <c r="I25" s="39" t="s">
        <v>18</v>
      </c>
      <c r="J25" s="46">
        <v>278.87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160</v>
      </c>
      <c r="C26" s="33">
        <f t="shared" si="3"/>
        <v>52.144874617737003</v>
      </c>
      <c r="D26" s="33">
        <f t="shared" si="0"/>
        <v>1.6869904437960854</v>
      </c>
      <c r="E26" s="29">
        <f t="shared" ref="E26:E32" si="5">E25+0.5</f>
        <v>5</v>
      </c>
      <c r="F26" s="35">
        <v>-120</v>
      </c>
      <c r="G26" s="34">
        <f t="shared" si="1"/>
        <v>3.3739808875921709</v>
      </c>
      <c r="I26" s="39" t="s">
        <v>19</v>
      </c>
      <c r="J26" s="46">
        <v>145.52000000000001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151</v>
      </c>
      <c r="C27" s="33">
        <f t="shared" si="3"/>
        <v>49.395892966360854</v>
      </c>
      <c r="D27" s="33">
        <f t="shared" si="0"/>
        <v>1.5980554178699726</v>
      </c>
      <c r="E27" s="29">
        <f t="shared" si="5"/>
        <v>5.5</v>
      </c>
      <c r="F27" s="35">
        <v>-80</v>
      </c>
      <c r="G27" s="34">
        <f t="shared" si="1"/>
        <v>3.1961108357399453</v>
      </c>
      <c r="I27" s="39" t="s">
        <v>20</v>
      </c>
      <c r="J27" s="42">
        <f>J25-J26</f>
        <v>133.35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145</v>
      </c>
      <c r="C28" s="33">
        <f t="shared" si="3"/>
        <v>47.563238532110084</v>
      </c>
      <c r="D28" s="33">
        <f t="shared" si="0"/>
        <v>1.5387654005858973</v>
      </c>
      <c r="E28" s="29">
        <f t="shared" si="5"/>
        <v>6</v>
      </c>
      <c r="F28" s="35">
        <v>-60</v>
      </c>
      <c r="G28" s="34">
        <f t="shared" si="1"/>
        <v>3.0775308011717946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140</v>
      </c>
      <c r="C29" s="33">
        <f t="shared" si="3"/>
        <v>46.036026503567783</v>
      </c>
      <c r="D29" s="33">
        <f t="shared" si="0"/>
        <v>1.489357052849168</v>
      </c>
      <c r="E29" s="29">
        <f t="shared" si="5"/>
        <v>6.5</v>
      </c>
      <c r="F29" s="35">
        <v>-22</v>
      </c>
      <c r="G29" s="34">
        <f t="shared" si="1"/>
        <v>2.9787141056983359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137</v>
      </c>
      <c r="C30" s="33">
        <f t="shared" si="3"/>
        <v>45.119699286442398</v>
      </c>
      <c r="D30" s="33">
        <f t="shared" si="0"/>
        <v>1.4597120442071303</v>
      </c>
      <c r="E30" s="29">
        <f t="shared" si="5"/>
        <v>7</v>
      </c>
      <c r="F30" s="35">
        <v>-6</v>
      </c>
      <c r="G30" s="34">
        <f t="shared" si="1"/>
        <v>2.9194240884142606</v>
      </c>
      <c r="I30" s="39" t="s">
        <v>21</v>
      </c>
      <c r="J30" s="43">
        <f>J21</f>
        <v>13.028095733610833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134</v>
      </c>
      <c r="C31" s="33">
        <f t="shared" si="3"/>
        <v>44.203372069317012</v>
      </c>
      <c r="D31" s="33">
        <f t="shared" si="0"/>
        <v>1.4300670355650926</v>
      </c>
      <c r="E31" s="29">
        <f t="shared" si="5"/>
        <v>7.5</v>
      </c>
      <c r="F31" s="35">
        <v>42</v>
      </c>
      <c r="G31" s="34">
        <f t="shared" si="1"/>
        <v>2.8601340711301853</v>
      </c>
      <c r="I31" s="44" t="s">
        <v>37</v>
      </c>
      <c r="J31" s="43">
        <f>J27/J29</f>
        <v>2.2010907242223969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133</v>
      </c>
      <c r="C32" s="33">
        <f t="shared" si="3"/>
        <v>43.897929663608558</v>
      </c>
      <c r="D32" s="33">
        <f t="shared" si="0"/>
        <v>1.420185366017747</v>
      </c>
      <c r="E32" s="29">
        <f t="shared" si="5"/>
        <v>8</v>
      </c>
      <c r="F32" s="35">
        <v>88</v>
      </c>
      <c r="G32" s="34">
        <f t="shared" si="1"/>
        <v>2.8403707320354941</v>
      </c>
      <c r="I32" s="44" t="s">
        <v>38</v>
      </c>
      <c r="J32" s="43">
        <f>J31/(1+J30/100)</f>
        <v>1.9473837101617779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132</v>
      </c>
      <c r="C33" s="33">
        <f t="shared" si="3"/>
        <v>43.592487257900096</v>
      </c>
      <c r="D33" s="33">
        <f t="shared" si="0"/>
        <v>1.410303696470401</v>
      </c>
      <c r="E33" s="29">
        <f>E32+0.5</f>
        <v>8.5</v>
      </c>
      <c r="F33" s="35">
        <v>136</v>
      </c>
      <c r="G33" s="34">
        <f t="shared" si="1"/>
        <v>2.820607392940802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J26" sqref="J2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2.2206005993527622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21.27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-30</v>
      </c>
      <c r="G17" s="34">
        <f t="shared" si="1"/>
        <v>0.6000067935880401</v>
      </c>
      <c r="I17" s="23" t="s">
        <v>11</v>
      </c>
      <c r="J17" s="37">
        <v>69.67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82</v>
      </c>
      <c r="C18" s="33">
        <f t="shared" ref="C18:C34" si="3">(0.00299639*B18+0.03211882)/9.81*1000</f>
        <v>28.320366972477061</v>
      </c>
      <c r="D18" s="33">
        <f t="shared" si="0"/>
        <v>0.91622021910310769</v>
      </c>
      <c r="E18" s="29">
        <f t="shared" ref="E18:E24" si="4">E17+0.5</f>
        <v>1</v>
      </c>
      <c r="F18" s="35">
        <v>-92</v>
      </c>
      <c r="G18" s="34">
        <f t="shared" si="1"/>
        <v>0.91622021910310769</v>
      </c>
      <c r="I18" s="23" t="s">
        <v>12</v>
      </c>
      <c r="J18" s="37">
        <v>63.95</v>
      </c>
      <c r="L18" s="31"/>
      <c r="M18" s="54"/>
      <c r="N18" s="56"/>
    </row>
    <row r="19" spans="1:20">
      <c r="A19" s="29">
        <f t="shared" si="2"/>
        <v>1.5</v>
      </c>
      <c r="B19" s="32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-12</v>
      </c>
      <c r="G19" s="34">
        <f t="shared" si="1"/>
        <v>1.0940902709553335</v>
      </c>
      <c r="I19" s="23" t="s">
        <v>13</v>
      </c>
      <c r="J19" s="43">
        <f>J17-J18</f>
        <v>5.7199999999999989</v>
      </c>
      <c r="L19" s="31"/>
      <c r="M19" s="54"/>
      <c r="N19" s="57"/>
    </row>
    <row r="20" spans="1:20">
      <c r="A20" s="29">
        <f t="shared" si="2"/>
        <v>2</v>
      </c>
      <c r="B20" s="32">
        <v>136</v>
      </c>
      <c r="C20" s="33">
        <f t="shared" si="3"/>
        <v>44.814256880733943</v>
      </c>
      <c r="D20" s="33">
        <f t="shared" si="0"/>
        <v>1.4498303746597847</v>
      </c>
      <c r="E20" s="29">
        <f t="shared" si="4"/>
        <v>2</v>
      </c>
      <c r="F20" s="35">
        <v>-140</v>
      </c>
      <c r="G20" s="34">
        <f t="shared" si="1"/>
        <v>1.4498303746597847</v>
      </c>
      <c r="I20" s="39" t="s">
        <v>14</v>
      </c>
      <c r="J20" s="36">
        <f>J18-J16</f>
        <v>42.680000000000007</v>
      </c>
      <c r="L20" s="31"/>
      <c r="M20" s="58"/>
      <c r="N20" s="59"/>
    </row>
    <row r="21" spans="1:20">
      <c r="A21" s="29">
        <f t="shared" si="2"/>
        <v>2.5</v>
      </c>
      <c r="B21" s="32">
        <v>166</v>
      </c>
      <c r="C21" s="33">
        <f t="shared" si="3"/>
        <v>53.977529051987766</v>
      </c>
      <c r="D21" s="33">
        <f t="shared" si="0"/>
        <v>1.7462804610801606</v>
      </c>
      <c r="E21" s="29">
        <f t="shared" si="4"/>
        <v>2.5</v>
      </c>
      <c r="F21" s="35">
        <v>-160</v>
      </c>
      <c r="G21" s="34">
        <f t="shared" si="1"/>
        <v>1.7462804610801606</v>
      </c>
      <c r="I21" s="39" t="s">
        <v>15</v>
      </c>
      <c r="J21" s="43">
        <f>(J19/J20)*100</f>
        <v>13.402061855670096</v>
      </c>
      <c r="L21" s="31"/>
      <c r="M21" s="58"/>
      <c r="N21" s="57"/>
    </row>
    <row r="22" spans="1:20">
      <c r="A22" s="29">
        <f t="shared" si="2"/>
        <v>3</v>
      </c>
      <c r="B22" s="32">
        <v>180</v>
      </c>
      <c r="C22" s="33">
        <f t="shared" si="3"/>
        <v>58.253722731906215</v>
      </c>
      <c r="D22" s="33">
        <f t="shared" si="0"/>
        <v>1.8846238347430027</v>
      </c>
      <c r="E22" s="29">
        <f t="shared" si="4"/>
        <v>3</v>
      </c>
      <c r="F22" s="35">
        <v>-170</v>
      </c>
      <c r="G22" s="34">
        <f t="shared" si="1"/>
        <v>1.8846238347430027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192</v>
      </c>
      <c r="C23" s="33">
        <f t="shared" si="3"/>
        <v>61.919031600407735</v>
      </c>
      <c r="D23" s="33">
        <f t="shared" si="0"/>
        <v>2.0032038693111529</v>
      </c>
      <c r="E23" s="29">
        <f t="shared" si="4"/>
        <v>3.5</v>
      </c>
      <c r="F23" s="35">
        <v>-176</v>
      </c>
      <c r="G23" s="34">
        <f t="shared" si="1"/>
        <v>2.0032038693111529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200</v>
      </c>
      <c r="C24" s="33">
        <f t="shared" si="3"/>
        <v>64.362570846075428</v>
      </c>
      <c r="D24" s="33">
        <f t="shared" si="0"/>
        <v>2.0822572256899199</v>
      </c>
      <c r="E24" s="29">
        <f t="shared" si="4"/>
        <v>4</v>
      </c>
      <c r="F24" s="35">
        <v>-178</v>
      </c>
      <c r="G24" s="34">
        <f t="shared" si="1"/>
        <v>2.0822572256899199</v>
      </c>
      <c r="H24" s="2"/>
      <c r="I24" s="39" t="s">
        <v>18</v>
      </c>
      <c r="J24" s="41">
        <v>286.48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214</v>
      </c>
      <c r="C25" s="33">
        <f t="shared" si="3"/>
        <v>68.638764525993878</v>
      </c>
      <c r="D25" s="33">
        <f t="shared" si="0"/>
        <v>2.2206005993527622</v>
      </c>
      <c r="E25" s="29">
        <f t="shared" ref="E25:E42" si="5">E24+0.5</f>
        <v>4.5</v>
      </c>
      <c r="F25" s="35">
        <v>-160</v>
      </c>
      <c r="G25" s="34">
        <f t="shared" si="1"/>
        <v>2.2206005993527622</v>
      </c>
      <c r="H25" s="2"/>
      <c r="I25" s="39" t="s">
        <v>19</v>
      </c>
      <c r="J25" s="41">
        <v>143.5</v>
      </c>
      <c r="O25" s="1"/>
      <c r="P25" s="1"/>
      <c r="Q25" s="1"/>
      <c r="R25" s="1"/>
    </row>
    <row r="26" spans="1:20">
      <c r="A26" s="29">
        <f t="shared" si="2"/>
        <v>5</v>
      </c>
      <c r="B26" s="32">
        <v>208</v>
      </c>
      <c r="C26" s="33">
        <f t="shared" si="3"/>
        <v>66.806110091743122</v>
      </c>
      <c r="D26" s="33">
        <f t="shared" si="0"/>
        <v>2.1613105820686873</v>
      </c>
      <c r="E26" s="29">
        <f t="shared" si="5"/>
        <v>5</v>
      </c>
      <c r="F26" s="35">
        <v>-120</v>
      </c>
      <c r="G26" s="34">
        <f t="shared" si="1"/>
        <v>2.1613105820686873</v>
      </c>
      <c r="I26" s="39" t="s">
        <v>20</v>
      </c>
      <c r="J26" s="45">
        <f>J24-J25</f>
        <v>142.98000000000002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5"/>
        <v>5.5</v>
      </c>
      <c r="F27" s="35">
        <v>-82</v>
      </c>
      <c r="G27" s="34">
        <f t="shared" si="1"/>
        <v>1.9834405302164613</v>
      </c>
      <c r="I27" s="39" t="s">
        <v>17</v>
      </c>
      <c r="J27" s="36">
        <v>2.04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182</v>
      </c>
      <c r="C28" s="33">
        <f t="shared" si="3"/>
        <v>58.864607543323132</v>
      </c>
      <c r="D28" s="33">
        <f t="shared" si="0"/>
        <v>1.9043871738376943</v>
      </c>
      <c r="E28" s="29">
        <f t="shared" si="5"/>
        <v>6</v>
      </c>
      <c r="F28" s="35">
        <v>-44</v>
      </c>
      <c r="G28" s="34">
        <f t="shared" si="1"/>
        <v>1.9043871738376943</v>
      </c>
      <c r="I28" s="39" t="s">
        <v>36</v>
      </c>
      <c r="J28" s="43">
        <f>J27*B12</f>
        <v>63.056400000000004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176</v>
      </c>
      <c r="C29" s="33">
        <f t="shared" si="3"/>
        <v>57.031953109072369</v>
      </c>
      <c r="D29" s="33">
        <f t="shared" si="0"/>
        <v>1.8450971565536192</v>
      </c>
      <c r="E29" s="29">
        <f t="shared" si="5"/>
        <v>6.5</v>
      </c>
      <c r="F29" s="35">
        <v>-16</v>
      </c>
      <c r="G29" s="34">
        <f t="shared" si="1"/>
        <v>1.8450971565536192</v>
      </c>
      <c r="I29" s="39" t="s">
        <v>21</v>
      </c>
      <c r="J29" s="43">
        <f>J21</f>
        <v>13.402061855670096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168</v>
      </c>
      <c r="C30" s="33">
        <f t="shared" si="3"/>
        <v>54.588413863404675</v>
      </c>
      <c r="D30" s="33">
        <f t="shared" si="0"/>
        <v>1.766043800174852</v>
      </c>
      <c r="E30" s="29">
        <f t="shared" si="5"/>
        <v>7</v>
      </c>
      <c r="F30" s="35">
        <v>4</v>
      </c>
      <c r="G30" s="34">
        <f t="shared" si="1"/>
        <v>1.766043800174852</v>
      </c>
      <c r="I30" s="44" t="s">
        <v>37</v>
      </c>
      <c r="J30" s="43">
        <f>J26/J28</f>
        <v>2.2674938626372581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165</v>
      </c>
      <c r="C31" s="33">
        <f t="shared" si="3"/>
        <v>53.672086646279311</v>
      </c>
      <c r="D31" s="33">
        <f t="shared" si="0"/>
        <v>1.736398791532815</v>
      </c>
      <c r="E31" s="29">
        <f t="shared" si="5"/>
        <v>7.5</v>
      </c>
      <c r="F31" s="35">
        <v>36</v>
      </c>
      <c r="G31" s="34">
        <f t="shared" si="1"/>
        <v>1.736398791532815</v>
      </c>
      <c r="I31" s="44" t="s">
        <v>38</v>
      </c>
      <c r="J31" s="43">
        <f>J30/(1+J29/100)</f>
        <v>1.999517315234673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163</v>
      </c>
      <c r="C32" s="33">
        <f t="shared" si="3"/>
        <v>53.061201834862381</v>
      </c>
      <c r="D32" s="33">
        <f t="shared" si="0"/>
        <v>1.7166354524381229</v>
      </c>
      <c r="E32" s="29">
        <f t="shared" si="5"/>
        <v>8</v>
      </c>
      <c r="F32" s="35">
        <v>78</v>
      </c>
      <c r="G32" s="34">
        <f t="shared" si="1"/>
        <v>1.7166354524381229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161</v>
      </c>
      <c r="C33" s="33">
        <f t="shared" si="3"/>
        <v>52.450317023445457</v>
      </c>
      <c r="D33" s="33">
        <f t="shared" si="0"/>
        <v>1.6968721133434312</v>
      </c>
      <c r="E33" s="29">
        <f t="shared" si="5"/>
        <v>8.5</v>
      </c>
      <c r="F33" s="35">
        <v>140</v>
      </c>
      <c r="G33" s="34">
        <f t="shared" si="1"/>
        <v>1.6968721133434312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2.6652757289833255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11.31</v>
      </c>
      <c r="M15" s="54"/>
      <c r="N15" s="56"/>
    </row>
    <row r="16" spans="1:14">
      <c r="A16" s="29">
        <f>A15+0.5</f>
        <v>0.5</v>
      </c>
      <c r="B16" s="35">
        <v>91</v>
      </c>
      <c r="C16" s="33">
        <f>(0.00299639*B16+0.03211882)/9.81*1000</f>
        <v>31.069348623853205</v>
      </c>
      <c r="D16" s="33">
        <f t="shared" si="0"/>
        <v>1.0051552450292205</v>
      </c>
      <c r="E16" s="29">
        <v>0.5</v>
      </c>
      <c r="F16" s="35">
        <v>32</v>
      </c>
      <c r="G16" s="34">
        <f t="shared" si="1"/>
        <v>0.50257762251461024</v>
      </c>
      <c r="I16" s="23" t="s">
        <v>11</v>
      </c>
      <c r="J16" s="23">
        <v>68.63</v>
      </c>
      <c r="M16" s="54"/>
      <c r="N16" s="54"/>
    </row>
    <row r="17" spans="1:20">
      <c r="A17" s="29">
        <f t="shared" ref="A17:A40" si="2">A16+0.5</f>
        <v>1</v>
      </c>
      <c r="B17" s="35">
        <v>150</v>
      </c>
      <c r="C17" s="33">
        <f t="shared" ref="C17:C36" si="3">(0.00299639*B17+0.03211882)/9.81*1000</f>
        <v>49.090450560652393</v>
      </c>
      <c r="D17" s="33">
        <f t="shared" si="0"/>
        <v>1.5881737483226268</v>
      </c>
      <c r="E17" s="29">
        <f>E16+0.5</f>
        <v>1</v>
      </c>
      <c r="F17" s="35">
        <v>72</v>
      </c>
      <c r="G17" s="34">
        <f t="shared" si="1"/>
        <v>0.79408687416131341</v>
      </c>
      <c r="I17" s="23" t="s">
        <v>12</v>
      </c>
      <c r="J17" s="23">
        <v>62.21</v>
      </c>
      <c r="M17" s="54"/>
      <c r="N17" s="56"/>
    </row>
    <row r="18" spans="1:20">
      <c r="A18" s="29">
        <f t="shared" si="2"/>
        <v>1.5</v>
      </c>
      <c r="B18" s="35">
        <v>186</v>
      </c>
      <c r="C18" s="33">
        <f t="shared" si="3"/>
        <v>60.086377166156979</v>
      </c>
      <c r="D18" s="33">
        <f t="shared" si="0"/>
        <v>1.943913852027078</v>
      </c>
      <c r="E18" s="29">
        <f>E17+0.5</f>
        <v>1.5</v>
      </c>
      <c r="F18" s="35">
        <v>90</v>
      </c>
      <c r="G18" s="34">
        <f t="shared" si="1"/>
        <v>0.971956926013539</v>
      </c>
      <c r="I18" s="23" t="s">
        <v>13</v>
      </c>
      <c r="J18" s="38">
        <f>J16-J17</f>
        <v>6.4199999999999946</v>
      </c>
      <c r="M18" s="54"/>
      <c r="N18" s="57"/>
    </row>
    <row r="19" spans="1:20">
      <c r="A19" s="29">
        <f t="shared" si="2"/>
        <v>2</v>
      </c>
      <c r="B19" s="35">
        <v>199</v>
      </c>
      <c r="C19" s="33">
        <f t="shared" si="3"/>
        <v>64.057128440366967</v>
      </c>
      <c r="D19" s="33">
        <f t="shared" si="0"/>
        <v>2.0723755561425743</v>
      </c>
      <c r="E19" s="29">
        <f t="shared" ref="E19:E41" si="4">E18+0.5</f>
        <v>2</v>
      </c>
      <c r="F19" s="35">
        <v>112</v>
      </c>
      <c r="G19" s="34">
        <f t="shared" si="1"/>
        <v>1.0361877780712871</v>
      </c>
      <c r="I19" s="39" t="s">
        <v>14</v>
      </c>
      <c r="J19" s="40">
        <f>J17-J15</f>
        <v>50.9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160</v>
      </c>
      <c r="G20" s="34">
        <f t="shared" si="1"/>
        <v>1.1152411344500539</v>
      </c>
      <c r="I20" s="39" t="s">
        <v>15</v>
      </c>
      <c r="J20" s="38">
        <f>(J18/J19)*100</f>
        <v>12.612966601178771</v>
      </c>
      <c r="M20" s="58"/>
      <c r="N20" s="57"/>
    </row>
    <row r="21" spans="1:20">
      <c r="A21" s="29">
        <f t="shared" si="2"/>
        <v>3</v>
      </c>
      <c r="B21" s="35">
        <v>231</v>
      </c>
      <c r="C21" s="33">
        <f t="shared" si="3"/>
        <v>73.831285423037713</v>
      </c>
      <c r="D21" s="33">
        <f t="shared" si="0"/>
        <v>2.3885889816576418</v>
      </c>
      <c r="E21" s="29">
        <f t="shared" si="4"/>
        <v>3</v>
      </c>
      <c r="F21" s="35">
        <v>240</v>
      </c>
      <c r="G21" s="34">
        <f t="shared" si="1"/>
        <v>1.1942944908288209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249</v>
      </c>
      <c r="C22" s="33">
        <f t="shared" si="3"/>
        <v>79.329248725789995</v>
      </c>
      <c r="D22" s="33">
        <f t="shared" si="0"/>
        <v>2.5664590335098674</v>
      </c>
      <c r="E22" s="29">
        <f t="shared" si="4"/>
        <v>3.5</v>
      </c>
      <c r="F22" s="35">
        <v>364</v>
      </c>
      <c r="G22" s="34">
        <f t="shared" si="1"/>
        <v>1.2832295167549337</v>
      </c>
    </row>
    <row r="23" spans="1:20">
      <c r="A23" s="29">
        <f t="shared" si="2"/>
        <v>4</v>
      </c>
      <c r="B23" s="35">
        <v>255</v>
      </c>
      <c r="C23" s="33">
        <f t="shared" si="3"/>
        <v>81.161903160040765</v>
      </c>
      <c r="D23" s="33">
        <f t="shared" si="0"/>
        <v>2.6257490507939427</v>
      </c>
      <c r="E23" s="29">
        <f t="shared" si="4"/>
        <v>4</v>
      </c>
      <c r="F23" s="35">
        <v>442</v>
      </c>
      <c r="G23" s="34">
        <f t="shared" si="1"/>
        <v>1.3128745253969714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259</v>
      </c>
      <c r="C24" s="33">
        <f t="shared" si="3"/>
        <v>82.383672782874598</v>
      </c>
      <c r="D24" s="33">
        <f t="shared" si="0"/>
        <v>2.6652757289833255</v>
      </c>
      <c r="E24" s="29">
        <f t="shared" si="4"/>
        <v>4.5</v>
      </c>
      <c r="F24" s="35">
        <v>532</v>
      </c>
      <c r="G24" s="34">
        <f t="shared" si="1"/>
        <v>1.3326378644916628</v>
      </c>
      <c r="H24" s="2"/>
      <c r="I24" s="39" t="s">
        <v>18</v>
      </c>
      <c r="J24" s="46">
        <v>278.95</v>
      </c>
      <c r="O24" s="1"/>
      <c r="P24" s="1"/>
      <c r="Q24" s="1"/>
      <c r="R24" s="1"/>
    </row>
    <row r="25" spans="1:20">
      <c r="A25" s="29">
        <f t="shared" si="2"/>
        <v>5</v>
      </c>
      <c r="B25" s="35">
        <v>251</v>
      </c>
      <c r="C25" s="33">
        <f t="shared" si="3"/>
        <v>79.940133537206918</v>
      </c>
      <c r="D25" s="33">
        <f t="shared" si="0"/>
        <v>2.586222372604559</v>
      </c>
      <c r="E25" s="29">
        <f t="shared" si="4"/>
        <v>5</v>
      </c>
      <c r="F25" s="35">
        <v>604</v>
      </c>
      <c r="G25" s="34">
        <f t="shared" si="1"/>
        <v>1.2931111863022795</v>
      </c>
      <c r="H25" s="2"/>
      <c r="I25" s="39" t="s">
        <v>19</v>
      </c>
      <c r="J25" s="46">
        <v>148.54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239</v>
      </c>
      <c r="C26" s="33">
        <f t="shared" si="3"/>
        <v>76.274824668705406</v>
      </c>
      <c r="D26" s="33">
        <f t="shared" si="0"/>
        <v>2.4676423380364092</v>
      </c>
      <c r="E26" s="29">
        <f t="shared" si="4"/>
        <v>5.5</v>
      </c>
      <c r="F26" s="35">
        <v>670</v>
      </c>
      <c r="G26" s="34">
        <f t="shared" si="1"/>
        <v>1.2338211690182046</v>
      </c>
      <c r="H26" s="2"/>
      <c r="I26" s="39" t="s">
        <v>20</v>
      </c>
      <c r="J26" s="42">
        <f>J24-J25</f>
        <v>130.41</v>
      </c>
      <c r="O26" s="1"/>
      <c r="P26" s="1"/>
      <c r="Q26" s="1"/>
      <c r="R26" s="1"/>
    </row>
    <row r="27" spans="1:20">
      <c r="A27" s="29">
        <f t="shared" si="2"/>
        <v>6</v>
      </c>
      <c r="B27" s="35">
        <v>230</v>
      </c>
      <c r="C27" s="33">
        <f t="shared" si="3"/>
        <v>73.525843017329251</v>
      </c>
      <c r="D27" s="33">
        <f t="shared" si="0"/>
        <v>2.3787073121102962</v>
      </c>
      <c r="E27" s="29">
        <f t="shared" si="4"/>
        <v>6</v>
      </c>
      <c r="F27" s="35">
        <v>732</v>
      </c>
      <c r="G27" s="34">
        <f t="shared" si="1"/>
        <v>1.1893536560551481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224</v>
      </c>
      <c r="C28" s="33">
        <f t="shared" si="3"/>
        <v>71.693188583078481</v>
      </c>
      <c r="D28" s="33">
        <f t="shared" si="0"/>
        <v>2.3194172948262208</v>
      </c>
      <c r="E28" s="29">
        <f t="shared" si="4"/>
        <v>6.5</v>
      </c>
      <c r="F28" s="35">
        <v>782</v>
      </c>
      <c r="G28" s="34">
        <f t="shared" si="1"/>
        <v>1.1597086474131104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4"/>
        <v>7</v>
      </c>
      <c r="F29" s="35">
        <v>812</v>
      </c>
      <c r="G29" s="34">
        <f t="shared" si="1"/>
        <v>1.1399453083184188</v>
      </c>
      <c r="I29" s="39" t="s">
        <v>21</v>
      </c>
      <c r="J29" s="38">
        <f>J20</f>
        <v>12.612966601178771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217</v>
      </c>
      <c r="C30" s="33">
        <f t="shared" si="3"/>
        <v>69.555091743119263</v>
      </c>
      <c r="D30" s="34">
        <f t="shared" si="0"/>
        <v>2.2502456079947999</v>
      </c>
      <c r="E30" s="29">
        <f t="shared" si="4"/>
        <v>7.5</v>
      </c>
      <c r="F30" s="35">
        <v>844</v>
      </c>
      <c r="G30" s="34">
        <f t="shared" si="1"/>
        <v>1.1251228039973999</v>
      </c>
      <c r="I30" s="39" t="s">
        <v>25</v>
      </c>
      <c r="J30" s="38">
        <f>J26/J28</f>
        <v>2.1201120451822359</v>
      </c>
      <c r="K30" s="5"/>
      <c r="R30" s="1"/>
      <c r="S30" s="1"/>
      <c r="T30" s="1"/>
    </row>
    <row r="31" spans="1:20">
      <c r="A31" s="29">
        <f t="shared" si="2"/>
        <v>8</v>
      </c>
      <c r="B31" s="35">
        <v>214</v>
      </c>
      <c r="C31" s="33">
        <f t="shared" si="3"/>
        <v>68.638764525993878</v>
      </c>
      <c r="D31" s="34">
        <f t="shared" si="0"/>
        <v>2.2206005993527622</v>
      </c>
      <c r="E31" s="29">
        <f t="shared" si="4"/>
        <v>8</v>
      </c>
      <c r="F31" s="35">
        <v>866</v>
      </c>
      <c r="G31" s="34">
        <f t="shared" si="1"/>
        <v>1.1103002996763811</v>
      </c>
      <c r="I31" s="39" t="s">
        <v>26</v>
      </c>
      <c r="J31" s="38">
        <f>J30/(1+J29/100)</f>
        <v>1.8826535781538001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212</v>
      </c>
      <c r="C32" s="33">
        <f t="shared" si="3"/>
        <v>68.027879714576954</v>
      </c>
      <c r="D32" s="34">
        <f t="shared" si="0"/>
        <v>2.2008372602580701</v>
      </c>
      <c r="E32" s="29">
        <f t="shared" si="4"/>
        <v>8.5</v>
      </c>
      <c r="F32" s="35">
        <v>890</v>
      </c>
      <c r="G32" s="34">
        <f t="shared" si="1"/>
        <v>1.1004186301290351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13.028095733610833</v>
      </c>
      <c r="C11" s="32">
        <f>Punto1!B12</f>
        <v>30.91</v>
      </c>
      <c r="D11" s="60">
        <f>Punto1!J31</f>
        <v>2.2010907242223969</v>
      </c>
      <c r="E11" s="60">
        <f>Punto1!J32</f>
        <v>1.9473837101617779</v>
      </c>
      <c r="F11" s="60">
        <f>Punto1!F11</f>
        <v>0.5</v>
      </c>
      <c r="G11" s="33">
        <f>Punto1!F12</f>
        <v>1.7561621306275064</v>
      </c>
    </row>
    <row r="12" spans="1:11">
      <c r="A12" s="32">
        <v>2</v>
      </c>
      <c r="B12" s="60">
        <f>Punto2!J29</f>
        <v>13.402061855670096</v>
      </c>
      <c r="C12" s="32">
        <f>Punto2!B12</f>
        <v>30.91</v>
      </c>
      <c r="D12" s="60">
        <f>Punto2!J30</f>
        <v>2.2674938626372581</v>
      </c>
      <c r="E12" s="60">
        <f>Punto2!J31</f>
        <v>1.999517315234673</v>
      </c>
      <c r="F12" s="29">
        <f>Punto2!F11</f>
        <v>1</v>
      </c>
      <c r="G12" s="33">
        <f>Punto2!F12</f>
        <v>2.2206005993527622</v>
      </c>
    </row>
    <row r="13" spans="1:11">
      <c r="A13" s="32">
        <v>3</v>
      </c>
      <c r="B13" s="60">
        <f>Punto3!J29</f>
        <v>12.612966601178771</v>
      </c>
      <c r="C13" s="32">
        <f>Punto3!B11</f>
        <v>30.91</v>
      </c>
      <c r="D13" s="60">
        <f>Punto3!J30</f>
        <v>2.1201120451822359</v>
      </c>
      <c r="E13" s="60">
        <f>Punto3!J31</f>
        <v>1.8826535781538001</v>
      </c>
      <c r="F13" s="29">
        <f>Punto3!F10</f>
        <v>2</v>
      </c>
      <c r="G13" s="33">
        <f>Punto3!F11</f>
        <v>2.6652757289833255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ATAN(0.583)*180/PI()</f>
        <v>30.242185368657942</v>
      </c>
      <c r="J16" s="62" t="s">
        <v>2</v>
      </c>
    </row>
    <row r="17" spans="1:12" ht="14.25">
      <c r="H17" s="65" t="s">
        <v>4</v>
      </c>
      <c r="I17" s="67">
        <f>I19</f>
        <v>1.5338000000000001</v>
      </c>
      <c r="J17" s="63" t="s">
        <v>9</v>
      </c>
    </row>
    <row r="19" spans="1:12">
      <c r="H19" s="9">
        <v>0</v>
      </c>
      <c r="I19" s="11">
        <v>1.5338000000000001</v>
      </c>
    </row>
    <row r="20" spans="1:12">
      <c r="H20" s="9">
        <f t="shared" ref="H20:I22" si="0">F11</f>
        <v>0.5</v>
      </c>
      <c r="I20" s="11">
        <f t="shared" si="0"/>
        <v>1.7561621306275064</v>
      </c>
    </row>
    <row r="21" spans="1:12">
      <c r="H21" s="9">
        <f t="shared" si="0"/>
        <v>1</v>
      </c>
      <c r="I21" s="11">
        <f t="shared" si="0"/>
        <v>2.2206005993527622</v>
      </c>
    </row>
    <row r="22" spans="1:12">
      <c r="H22" s="9">
        <f t="shared" si="0"/>
        <v>2</v>
      </c>
      <c r="I22" s="11">
        <f t="shared" si="0"/>
        <v>2.6652757289833255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2010-09-15T14:36:07Z</dcterms:modified>
</cp:coreProperties>
</file>